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<sst xmlns="http://schemas.openxmlformats.org/spreadsheetml/2006/main" count="83" uniqueCount="74">
  <si>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</si>
  <si>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</si>
  <si>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</si>
  <si>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</si>
  <si>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</si>
  <si>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</si>
  <si>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</si>
  <si>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</si>
  <si>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</si>
  <si>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</si>
  <si>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</si>
  <si>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</si>
  <si>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</si>
  <si>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</si>
  <si>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</si>
  <si>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</si>
  <si>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</si>
  <si>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</si>
  <si>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</si>
  <si>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</si>
  <si>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</si>
  <si>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</si>
  <si>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</si>
  <si>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</si>
  <si>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</si>
  <si>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</si>
  <si>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</si>
  <si>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</si>
  <si>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</si>
  <si>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</si>
  <si>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</si>
  <si>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</si>
  <si>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</si>
  <si>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</si>
  <si>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</si>
  <si>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</si>
  <si>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</si>
  <si>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</si>
  <si>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</si>
  <si>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</si>
  <si>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</si>
  <si>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</si>
  <si>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</si>
  <si>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</si>
  <si>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Ондулин 2000х950  зеленый</t>
  </si>
  <si>
    <t>м2</t>
  </si>
  <si>
    <t>Элемент коньковый 1000х380мм  зеленый</t>
  </si>
  <si>
    <t>Рубероид РКП-350(рулон/15м2)</t>
  </si>
  <si>
    <t>рулон</t>
  </si>
  <si>
    <t>ГОСТ-10923-93</t>
  </si>
  <si>
    <t>Изопласт ЭКП-5.0  серый</t>
  </si>
  <si>
    <t>ГОСТ 30547-97</t>
  </si>
  <si>
    <t>Изопласт К (ЭКП-5,0) зеленый</t>
  </si>
  <si>
    <t>ИЗОПЛАСТ ХПП-3.0</t>
  </si>
  <si>
    <t>ИЗОПЛАСТ П ХПП-3.0</t>
  </si>
  <si>
    <t>Линолеум полукомерческий 3 м Tarkett Force Gres-3</t>
  </si>
  <si>
    <t>пог.м</t>
  </si>
  <si>
    <t>ГОСТ 18108-80</t>
  </si>
  <si>
    <t>Пароизоляция  Изоспан D 70 кв.м. универсальная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</si>
  <si>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</si>
  <si>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</si>
  <si>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</si>
  <si>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</si>
  <si>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</si>
  <si>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</si>
  <si>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</si>
  <si>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</si>
  <si>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</si>
  <si>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</si>
  <si>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</si>
  <si>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</si>
  <si>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</si>
  <si>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</si>
  <si>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243 Лот № 1 от 05.03.2015 предлагаем поставку Кровельных материалов (далее - Продукция) для нужд филиала Невский ОАО "ТГК-1" (Задание 15-179).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</si>
</sst>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50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20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 t="s">
        <v>48</v>
      </c>
      <c r="D38" s="12">
        <v>25</v>
      </c>
      <c r="E38" s="17" t="s">
        <v>49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45</v>
      </c>
      <c r="D39" s="12">
        <v>3080</v>
      </c>
      <c r="E39" s="17" t="s">
        <v>51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52</v>
      </c>
      <c r="C40" s="17" t="s">
        <v>45</v>
      </c>
      <c r="D40" s="12">
        <v>100</v>
      </c>
      <c r="E40" s="17" t="s">
        <v>51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53</v>
      </c>
      <c r="C41" s="17" t="s">
        <v>45</v>
      </c>
      <c r="D41" s="12">
        <v>2070</v>
      </c>
      <c r="E41" s="17" t="s">
        <v>51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54</v>
      </c>
      <c r="C42" s="17" t="s">
        <v>45</v>
      </c>
      <c r="D42" s="12">
        <v>2050</v>
      </c>
      <c r="E42" s="17" t="s">
        <v>51</v>
      </c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55</v>
      </c>
      <c r="C43" s="17" t="s">
        <v>56</v>
      </c>
      <c r="D43" s="12">
        <v>55</v>
      </c>
      <c r="E43" s="17" t="s">
        <v>57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58</v>
      </c>
      <c r="C44" s="17" t="s">
        <v>59</v>
      </c>
      <c r="D44" s="12">
        <v>1</v>
      </c>
      <c r="E44" s="17" t="s">
        <v>51</v>
      </c>
      <c r="F44" s="17"/>
      <c r="G44" s="22">
        <v>0</v>
      </c>
      <c r="H44" s="46">
        <f>ROUND(D44*ROUND(G44,2),2)</f>
        <v>0</v>
      </c>
    </row>
    <row r="45" spans="1:8" x14ac:dyDescent="0.25">
      <c r="A45" s="54"/>
      <c r="B45" s="4" t="s">
        <v>60</v>
      </c>
      <c r="C45" s="23"/>
      <c r="D45" s="5" t="s">
        <v>61</v>
      </c>
      <c r="E45" s="23"/>
      <c r="F45" s="23"/>
      <c r="G45" s="23"/>
      <c r="H45" s="47">
        <f>SUM(H36:H44)</f>
        <v>0</v>
      </c>
    </row>
    <row r="46" spans="1:8" x14ac:dyDescent="0.25">
      <c r="A46" s="54"/>
      <c r="B46" s="4" t="s">
        <v>62</v>
      </c>
      <c r="C46" s="23"/>
      <c r="D46" s="23"/>
      <c r="E46" s="23"/>
      <c r="F46" s="23"/>
      <c r="G46" s="23"/>
      <c r="H46" s="47">
        <f>H45*0.18</f>
        <v>0</v>
      </c>
    </row>
    <row r="47" spans="1:8" ht="15.75" thickBot="1" x14ac:dyDescent="0.3">
      <c r="A47" s="55"/>
      <c r="B47" s="31" t="s">
        <v>63</v>
      </c>
      <c r="C47" s="30"/>
      <c r="D47" s="30"/>
      <c r="E47" s="30"/>
      <c r="F47" s="30"/>
      <c r="G47" s="30"/>
      <c r="H47" s="48">
        <f>SUM(H45:H46)</f>
        <v>0</v>
      </c>
    </row>
    <row r="48" spans="1:8" ht="39.950000000000003" customHeight="1" x14ac:dyDescent="0.25">
      <c r="B48" s="24" t="s">
        <v>64</v>
      </c>
      <c r="C48" s="25"/>
      <c r="D48" s="25"/>
      <c r="E48" s="25"/>
      <c r="F48" s="25"/>
      <c r="G48" s="25"/>
      <c r="H48" s="25"/>
    </row>
    <row r="49" spans="2:8" ht="20.100000000000001" customHeight="1" x14ac:dyDescent="0.25">
      <c r="B49" s="27" t="s">
        <v>65</v>
      </c>
      <c r="C49" s="3"/>
      <c r="D49" s="3"/>
      <c r="E49" s="3"/>
      <c r="F49" s="3"/>
      <c r="G49" s="3"/>
      <c r="H49" s="3"/>
    </row>
    <row r="50" spans="2:8" x14ac:dyDescent="0.25">
      <c r="B50" s="1" t="s">
        <v>66</v>
      </c>
      <c r="C50" s="2"/>
      <c r="D50" s="2"/>
      <c r="E50" s="2"/>
      <c r="F50" s="2"/>
      <c r="G50" s="2"/>
      <c r="H50" s="2"/>
    </row>
    <row r="51" spans="2:8" x14ac:dyDescent="0.25">
      <c r="B51" s="26" t="s">
        <v>67</v>
      </c>
      <c r="C51" s="2"/>
      <c r="D51" s="2"/>
      <c r="E51" s="2"/>
      <c r="F51" s="2"/>
      <c r="G51" s="2"/>
      <c r="H51" s="2"/>
    </row>
    <row r="52" spans="2:8" x14ac:dyDescent="0.25">
      <c r="B52" s="26" t="s">
        <v>68</v>
      </c>
      <c r="C52" s="2"/>
      <c r="D52" s="2"/>
      <c r="E52" s="2"/>
      <c r="F52" s="2"/>
      <c r="G52" s="2"/>
      <c r="H52" s="2"/>
    </row>
    <row r="54" spans="2:8" s="8" customFormat="1" x14ac:dyDescent="0.25">
      <c r="B54" s="28" t="s">
        <v>69</v>
      </c>
      <c r="D54" s="28" t="s">
        <v>70</v>
      </c>
      <c r="H54" s="28" t="s">
        <v>71</v>
      </c>
    </row>
    <row r="56" spans="2:8" x14ac:dyDescent="0.25">
      <c r="B56" s="29" t="s">
        <v>72</v>
      </c>
    </row>
  </sheetData>
  <mergeCells count="67">
    <mergeCell ref="B48:H48"/>
    <mergeCell ref="B49:H49"/>
    <mergeCell ref="B50:H50"/>
    <mergeCell ref="B51:H51"/>
    <mergeCell ref="B52:H5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2015-03-05T07:01:43Z</dcterms:created>
  <dcterms:modified xsi:type="dcterms:W3CDTF">2015-03-05T07:03:13Z</dcterms:modified>
</cp:coreProperties>
</file>